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72851\"/>
    </mc:Choice>
  </mc:AlternateContent>
  <bookViews>
    <workbookView xWindow="0" yWindow="0" windowWidth="23040" windowHeight="8616"/>
  </bookViews>
  <sheets>
    <sheet name="LOT 7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21" i="1" s="1"/>
  <c r="J19" i="1"/>
  <c r="L19" i="1"/>
  <c r="J21" i="1"/>
  <c r="L21" i="1"/>
  <c r="C24" i="1" l="1"/>
</calcChain>
</file>

<file path=xl/sharedStrings.xml><?xml version="1.0" encoding="utf-8"?>
<sst xmlns="http://schemas.openxmlformats.org/spreadsheetml/2006/main" count="31" uniqueCount="25">
  <si>
    <t>MODEL OFERTA ECONÒMICA. LOT 7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</si>
  <si>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</si>
  <si>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</si>
  <si>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</si>
  <si>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</si>
  <si>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</si>
  <si>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</si>
  <si>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</si>
  <si>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</si>
  <si>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</si>
  <si>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</si>
  <si>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</si>
  <si>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</si>
  <si>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</si>
  <si>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</si>
  <si>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Densiòmetre ossi</t>
  </si>
  <si>
    <t>HORIZON WI</t>
  </si>
  <si>
    <t>300507M</t>
  </si>
  <si>
    <t>Mamògraf dig,tomosintesis/estereotSALAA</t>
  </si>
  <si>
    <t>3DIMENSIONS</t>
  </si>
  <si>
    <t>3DM160700894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</si>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</sst>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8" fontId="3" fillId="2" borderId="1" xfId="0" applyNumberFormat="1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8" fontId="4" fillId="3" borderId="2" xfId="0" applyNumberFormat="1" applyFont="1" applyFill="1" applyBorder="1"/>
    <xf numFmtId="0" fontId="4" fillId="0" borderId="3" xfId="0" applyFont="1" applyBorder="1"/>
    <xf numFmtId="44" fontId="0" fillId="2" borderId="1" xfId="0" applyNumberFormat="1" applyFill="1" applyBorder="1"/>
    <xf numFmtId="0" fontId="4" fillId="0" borderId="1" xfId="0" applyFont="1" applyBorder="1"/>
    <xf numFmtId="8" fontId="5" fillId="0" borderId="1" xfId="0" applyNumberFormat="1" applyFont="1" applyBorder="1" applyAlignment="1">
      <alignment vertical="center"/>
    </xf>
    <xf numFmtId="14" fontId="0" fillId="0" borderId="1" xfId="0" applyNumberFormat="1" applyBorder="1"/>
    <xf numFmtId="0" fontId="6" fillId="0" borderId="1" xfId="0" applyFont="1" applyBorder="1" applyAlignment="1">
      <alignment vertical="top" wrapText="1"/>
    </xf>
    <xf numFmtId="44" fontId="0" fillId="0" borderId="1" xfId="1" applyFont="1" applyFill="1" applyBorder="1"/>
    <xf numFmtId="0" fontId="2" fillId="5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8" fillId="4" borderId="0" xfId="0" applyFont="1" applyFill="1"/>
    <xf numFmtId="0" fontId="3" fillId="4" borderId="0" xfId="0" applyFont="1" applyFill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vertical="center" wrapText="1"/>
      <protection locked="0"/>
    </xf>
    <xf numFmtId="0" fontId="2" fillId="4" borderId="6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4"/>
  <sheetViews>
    <sheetView tabSelected="1" topLeftCell="B4" workbookViewId="0">
      <selection activeCell="L17" sqref="L17:L18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6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18" x14ac:dyDescent="0.35">
      <c r="A9" s="4"/>
    </row>
    <row r="10" spans="1:12" ht="18" x14ac:dyDescent="0.35">
      <c r="A10" s="4"/>
    </row>
    <row r="11" spans="1:12" ht="18" x14ac:dyDescent="0.35">
      <c r="A11" s="17" t="s">
        <v>1</v>
      </c>
      <c r="B11" s="17"/>
      <c r="C11" s="17"/>
    </row>
    <row r="12" spans="1:12" ht="18.600000000000001" thickBot="1" x14ac:dyDescent="0.4">
      <c r="A12" s="4"/>
    </row>
    <row r="13" spans="1:12" x14ac:dyDescent="0.3">
      <c r="A13" s="22" t="s">
        <v>2</v>
      </c>
      <c r="B13" s="18"/>
      <c r="C13" s="19"/>
    </row>
    <row r="14" spans="1:12" ht="15" thickBot="1" x14ac:dyDescent="0.35">
      <c r="A14" s="23" t="s">
        <v>3</v>
      </c>
      <c r="B14" s="20"/>
      <c r="C14" s="21"/>
    </row>
    <row r="15" spans="1:12" ht="18" x14ac:dyDescent="0.35">
      <c r="A15" s="4"/>
      <c r="B15" s="3"/>
    </row>
    <row r="16" spans="1:12" ht="29.4" x14ac:dyDescent="0.35">
      <c r="A16" s="4"/>
      <c r="B16" s="14" t="s">
        <v>4</v>
      </c>
      <c r="C16" s="14" t="s">
        <v>5</v>
      </c>
      <c r="D16" s="14" t="s">
        <v>6</v>
      </c>
      <c r="E16" s="14" t="s">
        <v>7</v>
      </c>
      <c r="F16" s="14" t="s">
        <v>8</v>
      </c>
      <c r="G16" s="13" t="s">
        <v>9</v>
      </c>
      <c r="H16" s="13" t="s">
        <v>10</v>
      </c>
      <c r="I16" s="13" t="s">
        <v>11</v>
      </c>
      <c r="J16" s="13" t="s">
        <v>12</v>
      </c>
      <c r="K16" s="13" t="s">
        <v>13</v>
      </c>
      <c r="L16" s="13" t="s">
        <v>14</v>
      </c>
    </row>
    <row r="17" spans="1:12" ht="18" x14ac:dyDescent="0.35">
      <c r="A17" s="4"/>
      <c r="B17" s="11" t="s">
        <v>15</v>
      </c>
      <c r="C17" s="11" t="s">
        <v>16</v>
      </c>
      <c r="D17" s="11">
        <v>141549</v>
      </c>
      <c r="E17" s="11" t="s">
        <v>17</v>
      </c>
      <c r="F17" s="10">
        <v>45658</v>
      </c>
      <c r="G17" s="12">
        <v>4749.1000000000004</v>
      </c>
      <c r="H17" s="24"/>
      <c r="I17" s="12">
        <v>4749.1000000000004</v>
      </c>
      <c r="J17" s="24"/>
      <c r="K17" s="12">
        <v>4749.1000000000004</v>
      </c>
      <c r="L17" s="24"/>
    </row>
    <row r="18" spans="1:12" ht="26.4" x14ac:dyDescent="0.35">
      <c r="A18" s="4"/>
      <c r="B18" s="11" t="s">
        <v>18</v>
      </c>
      <c r="C18" s="11" t="s">
        <v>19</v>
      </c>
      <c r="D18" s="11">
        <v>160020</v>
      </c>
      <c r="E18" s="11" t="s">
        <v>20</v>
      </c>
      <c r="F18" s="10">
        <v>45658</v>
      </c>
      <c r="G18" s="9">
        <v>38870</v>
      </c>
      <c r="H18" s="24"/>
      <c r="I18" s="9">
        <v>38870</v>
      </c>
      <c r="J18" s="24"/>
      <c r="K18" s="9">
        <v>38870</v>
      </c>
      <c r="L18" s="24"/>
    </row>
    <row r="19" spans="1:12" ht="18" x14ac:dyDescent="0.35">
      <c r="A19" s="4"/>
      <c r="B19" s="3"/>
      <c r="G19" s="8" t="s">
        <v>21</v>
      </c>
      <c r="H19" s="7">
        <f>SUM(H17:H18)</f>
        <v>0</v>
      </c>
      <c r="I19" s="8" t="s">
        <v>21</v>
      </c>
      <c r="J19" s="7">
        <f>SUM(J17:J18)</f>
        <v>0</v>
      </c>
      <c r="K19" s="8" t="s">
        <v>21</v>
      </c>
      <c r="L19" s="7">
        <f>SUM(L17:L18)</f>
        <v>0</v>
      </c>
    </row>
    <row r="20" spans="1:12" ht="18" x14ac:dyDescent="0.35">
      <c r="A20" s="4"/>
      <c r="B20" s="3"/>
      <c r="G20" s="6" t="s">
        <v>22</v>
      </c>
      <c r="H20" s="5">
        <v>15000</v>
      </c>
      <c r="I20" s="6" t="s">
        <v>22</v>
      </c>
      <c r="J20" s="5">
        <v>15000</v>
      </c>
      <c r="K20" s="6" t="s">
        <v>22</v>
      </c>
      <c r="L20" s="5">
        <v>15000</v>
      </c>
    </row>
    <row r="21" spans="1:12" ht="18" x14ac:dyDescent="0.35">
      <c r="A21" s="4"/>
      <c r="G21" s="6" t="s">
        <v>23</v>
      </c>
      <c r="H21" s="5">
        <f>H19+H20</f>
        <v>15000</v>
      </c>
      <c r="I21" s="6" t="s">
        <v>23</v>
      </c>
      <c r="J21" s="5">
        <f>J19+J20</f>
        <v>15000</v>
      </c>
      <c r="K21" s="6" t="s">
        <v>23</v>
      </c>
      <c r="L21" s="5">
        <f>L19+L20</f>
        <v>15000</v>
      </c>
    </row>
    <row r="22" spans="1:12" ht="18" x14ac:dyDescent="0.35">
      <c r="A22" s="4"/>
      <c r="B22" s="3"/>
    </row>
    <row r="24" spans="1:12" ht="18" x14ac:dyDescent="0.35">
      <c r="B24" s="2" t="s">
        <v>24</v>
      </c>
      <c r="C24" s="1">
        <f>H21+J21+L21</f>
        <v>45000</v>
      </c>
    </row>
  </sheetData>
  <sheetProtection algorithmName="SHA-512" hashValue="HaOBI4Y8Uw9YHqpz2OscW19L92ExQW4BjJXfundPdKC1FB9Z63GxOik1iu/Qs1oMiZty03PgKUGt/V76UT6Kxg==" saltValue="IBKRLNAkWNC88nUZmXg9ZQ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44046B-C5C4-4890-92BE-91D5A3475D11}">
  <ds:schemaRefs>
    <ds:schemaRef ds:uri="http://schemas.openxmlformats.org/package/2006/metadata/core-properties"/>
    <ds:schemaRef ds:uri="e0ed6653-2567-4b65-ac99-fef63f114098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a9906d8-7354-4b2d-a694-b1e5ee9da8e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22E858-147F-440C-AB84-B19DF270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2BE421-49E6-4F29-A02F-455F6C06B1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7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2024-06-13T10:12:30Z</dcterms:created>
  <dcterms:modified xsi:type="dcterms:W3CDTF">2024-07-05T12:46:14Z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